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0DC10ABB-4873-4D28-9454-288F4BF45DD7}" xr6:coauthVersionLast="47" xr6:coauthVersionMax="47" xr10:uidLastSave="{00000000-0000-0000-0000-000000000000}"/>
  <bookViews>
    <workbookView xWindow="-120" yWindow="-120" windowWidth="21840" windowHeight="13140" activeTab="1" xr2:uid="{00000000-000D-0000-FFFF-FFFF00000000}"/>
  </bookViews>
  <sheets>
    <sheet name="Sheet1" sheetId="1" r:id="rId1"/>
    <sheet name="Sheet2" sheetId="2" r:id="rId2"/>
    <sheet name="Sheet3" sheetId="3" r:id="rId3"/>
    <sheet name="Sheet4" sheetId="4" r:id="rId4"/>
    <sheet name="Sheet5" sheetId="5" r:id="rId5"/>
  </sheets>
  <calcPr calcId="181029" iterate="1"/>
</workbook>
</file>

<file path=xl/calcChain.xml><?xml version="1.0" encoding="utf-8"?>
<calcChain xmlns="http://schemas.openxmlformats.org/spreadsheetml/2006/main">
  <c r="B11" i="2" l="1"/>
  <c r="B8" i="2"/>
  <c r="B7" i="2"/>
  <c r="C11" i="2" s="1"/>
  <c r="F7" i="4"/>
  <c r="G7" i="4" s="1"/>
  <c r="G6" i="4"/>
  <c r="G8" i="4"/>
  <c r="G5" i="4"/>
  <c r="F8" i="4"/>
  <c r="F6" i="4"/>
  <c r="F5" i="4"/>
  <c r="C9" i="2" l="1"/>
</calcChain>
</file>

<file path=xl/sharedStrings.xml><?xml version="1.0" encoding="utf-8"?>
<sst xmlns="http://schemas.openxmlformats.org/spreadsheetml/2006/main" count="65" uniqueCount="61">
  <si>
    <t>121, CHITTARANJAN AVENUE, GROUND FLOOR, KOLKATA, West Bengal, India, 700073</t>
  </si>
  <si>
    <t>Cold Storage/Warehouse solution on Built-to-suit (BTS) mode</t>
  </si>
  <si>
    <t>M/s. CRPL Infra Private Limited (CRPL), a Crystal Group company, was incorporated on 12th October 1998 by Shri Murali Lal Agarwal with strategy to venture into cold chain logistics. The Company was incorporated in the name of Crystal Roadways Pvt Ltd, which was later renamed to CRPL Infra Pvt Ltd in October 2017.</t>
  </si>
  <si>
    <t>The company provides complete logistics services (primary logistics, warehousing, and secondary logistics) to its customers. Its parent, Crystal Logistic (Cool Chain) Ltd (CLCCL), provides inland logistics or transportation solutions across India and is the major shareholder of the company with 99.99% shareholding in CRPL.</t>
  </si>
  <si>
    <t>The overall affairs of the Company are being managed by Mr. Rajesh Agarwal , Mr. Naresh Agarwal and Mr. Akash Agarwal.</t>
  </si>
  <si>
    <t xml:space="preserve">The company has existing warehouse facilities of ~12,000 Pallet capacity at Sudharas Food Park, Sankrail, Howrah and ~6,000 Pallet Capacity at Seafood Park in Bhubaneshwar, Odisha. The company has addition ~2,000 Pallet Capacity O&amp;M facility at seafood park in Bhubaneshwar, Odisha.  The company also has an ice factory in Bhubaneswar.
The green field cold storage facility at Howrah was commissioned in 2015 with capacity of 3000 pallet. The capacity was later increased to 6000 pallets in 2017. The facility became fully Operational with 12,000 Pallet capacity in FY 2020. The warehouse facility in Bhubaneshwar became partially operational in March 2022 and remaining in October 2022. The O&amp;M facility in Bhubaneshwar became operational in FY 2022.
</t>
  </si>
  <si>
    <t xml:space="preserve">Origin of the Group dates back to 1962 when the foundation of business was laid by Late Shri Murari Lal Agarwal under the name of M/s Haryana Transport Company. The Group entered into cold storage &amp; warehousing operations in 2001 has a legacy of more than two decade in the integrated cold chain management -logistics/transportation, warehousing and leasable refrigerated container and vehicles. 
The Group operates in three business lines: -
a) Cold Chain Warehousing 
b) Portable temperature-controlled Container Business
c) Cold Chain Transportation (Reefer Trucks). 
CLCCL is predominantly into cold chain logistics, while CRPL’s focus is on cold storage warehousing. SBICAP Ventures Neev Fund invested private equity into CLCCL in 2017. 
</t>
  </si>
  <si>
    <t>develop multiple Cold Storage/Warehouse solution on Built-to-suit (BTS) model to players like Zepto, Blinkit, Swiggy Instamart, BB etc.</t>
  </si>
  <si>
    <t xml:space="preserve">Cold Storage/Warehouse </t>
  </si>
  <si>
    <t>strong dark-store additions by the players</t>
  </si>
  <si>
    <t xml:space="preserve">Zepto, Blinkit, Swiggy Instamart, BB, Falcon etc. </t>
  </si>
  <si>
    <t xml:space="preserve">CRPL Infra is exploring this business opportunity with large sized e-commerce players like Zepto, Swiggy Instamart, Blinkit (Zomato), Big Basket etc. to develop Cold Storage/Warehouse solution on Built-to-suit (BTS) model for these players. Based on its expansion strategy, CRPL Infra is offering Built-to-suit solutions for all e-commerce, quick-Commerce, logistics, FMCG, industrial companies, and other major businesses who are looking for warehouses/Cold storages solutions with very specific needs and qualities but are not keen to spend capex, time and manpower on the same as it is not part of their business plan but a cost item. To begin, the Company is focussing on delivering around 20 Cold Storage/Warehouse solution on Built-to-suit (BTS) model to Zepto in a phased manner. </t>
  </si>
  <si>
    <t xml:space="preserve">A larger part of physical retailers has either gone or are going to go online. Direct item delivery to the end-shopper requires a different approach. It requires more advanced logistical technologies compared to deliveries to large stores. Flipkart and Amazon are pioneers of this trend in India. India is experiencing rapid growth in e-commerce, which is significantly impacting the warehouse and industrial market. The impact has led to new developments in the form of distribution and fulfilment centers, cross-docks, and small well-equipped warehouses. These developments cater to last-mile deliveries.  While consumers benefit from faster and more convenient shopping options Quick commerce companies such as Zepto and Blinkit offer ultra-fast delivery services, often within 10 to 30 minutes, for a wide range of products including groceries, electronics, clothing, and beauty items. Currently, these services are primarily concentrated in urban pockets, providing consumers with a convenient and swift shopping experience. </t>
  </si>
  <si>
    <t xml:space="preserve">Indian Quick-commerce Landscape </t>
  </si>
  <si>
    <t>India's quick commerce industry has seen significant growth, with sales increasing by over 280 per cent in the last two years. The Gross Merchandise Value rose from USD 0.5 billion in FY22 to USD 3.3 billion in FY24. This sector is growing faster than traditional e-commerce, highlighting a shift towards rapid delivery services. Quick commerce, which refers to the rapid delivery of small orders within a short time frame, is growing at a much faster pace than traditional e-commerce. India's e-commerce sector is registering an annual growth rate of 14 per cent, wherein quick commerce has expanded at an impressive 73 per cent annual growth rate during FY 2023-24. This highlights the significant shift in consumer behavior towards faster and more convenient delivery options. Furthermore, the tech infrastructure of quick commerce platforms is designed to ensure continuous improvements in operational processes, enhancing agility and speed across the value chain. These innovations are helping quick commerce platforms to deliver faster and more efficiently, meeting the growing demand for instant deliveries in India.</t>
  </si>
  <si>
    <t>The quick commerce market in India is currently valued at USD 3.34 billion in 2024 and is projected to reach USD 9.95 billion by 2029, growing at a compound annual growth rate (CAGR) of more than 4.5 per cent over the forecast period (2024-2029). Despite this rapid growth, the sector remains relatively untapped, with a penetration rate of only 7 per cent of the total addressable market, which is valued at USD 45 billion. This indicates a significant opportunity for further expansion, with quick commerce already surpassing the market size of food delivery.  As the industry continues to evolve, experts predict that quick commerce will play an increasingly important role in India's retail landscape.</t>
  </si>
  <si>
    <t>Quick commerce which started as a grocery delivery business — has expanded fast in several categories during the course of the year where platforms are carrying at least 10,000 items or stock keeping units (SKUs). During the festive season, they are bulking up further with an aim to hit 20,000-25,000 SKUs to be available for quick deliveries.</t>
  </si>
  <si>
    <t>On August 1, Blinkit CEO Albinder Dhindsa mentioned that over the last eight quarters, the selection available to customers had increased four-five times, while in some neighbourhoods it offers as many as 25,000 SKUs.  Elara Capital said in a note that quick commerce may account for 40-50% of ecommerce (in some categories) over the next three years as per its checks from the current levels of 10-15% of the total ecommerce segment. According to a recent Nomura report, the quick-commerce space is expected to clock 100-110% year-on-year growth in gross order value during FY26, led by strong dark-store additions by the players.</t>
  </si>
  <si>
    <t xml:space="preserve">According to recent reports, the Q-commerce industry in India is expected to grow at a Compound Annual Growth Rate (CAGR) of over 4.5%. This translates to a projected market size of around $9.95 billion by 2029, from its current valuation of approximately $3.34 billion. </t>
  </si>
  <si>
    <t xml:space="preserve">The Indian government has fostered the growth of quick commerce (Q-commerce) through initiatives like "Digital India" to improve digital infrastructure, "Start-up India" to encourage new ventures, "Skill India" for workforce training, promoting digital payments through UPI and RuPay, enhancing broadband access with BharatNet, and creating the Open Network for Digital Commerce (ONDC) to integrate smaller vendors into the online marketplace, thereby enabling wider reach for Q-commerce platforms; all contributing to a favorable environment for the sector to flourish. </t>
  </si>
  <si>
    <t xml:space="preserve">the quick-commerce space is expected to clock 100-110% year-on-year growth in gross order value during FY26, led by strong dark-store additions by the players. This gives huge scope for players like CRPL to tap the opportunity and develop multiple Cold Storage/Warehouse solution on Built-to-suit (BTS) model to players like Zepto, Blinkit, Swiggy Instamart, BB etc. </t>
  </si>
  <si>
    <t>The financial snapshot of the group is as under:</t>
  </si>
  <si>
    <t>Mr. Rajesh Agarwal is a commerce graduate and he has 25 years‟ experience in logistic industry. He looks after the finance function of the group</t>
  </si>
  <si>
    <t>ra@crystalgroup.in</t>
  </si>
  <si>
    <t>Mr. Akash Agarwal completed Programme in Family Managed Business from NMIMS.He is CEO of Crystal &amp; led JV set up with TITAN Containers A/S, Denmark.He gained approximately 17 years‟ experience in logistic industry.</t>
  </si>
  <si>
    <t>The Indian government is offering incentives and subsidies for cold storage infrastructure development under various schemes like PM-KISAN and the National Mission on Food Processing.</t>
  </si>
  <si>
    <t>With increasing demand for perishable goods (fruits, vegetables, dairy, etc.), the cold storage sector in India is expanding rapidly.</t>
  </si>
  <si>
    <t>Improved Supply Chain Efficiency:</t>
  </si>
  <si>
    <t>Cold storage helps reduce spoilage and wastage, leading to better supply chain management, which increases marketability of perishable products.</t>
  </si>
  <si>
    <t>India’s cold storage industry supports exports of perishable goods, such as fruits, vegetables, and seafood, by ensuring quality preservation and compliance with international standards.</t>
  </si>
  <si>
    <t>Large Agricultural Base: India’s vast agricultural base provides a consistent supply of perishable products, offering huge potential for the cold storage industry.</t>
  </si>
  <si>
    <t>Energy Costs: Cold storage units consume large amounts of energy, making operating costs high, especially with frequent power outages in some regions.</t>
  </si>
  <si>
    <t>Lack of Infrastructure in Rural Areas: In many rural areas, there is a shortage of cold storage facilities, limiting access and increasing wastage of perishables.</t>
  </si>
  <si>
    <t>Climate Change &amp; Temperature Variability: Climate-related challenges, such as rising temperatures, can strain the capacity of cold storage facilities to maintain optimal storage conditions.</t>
  </si>
  <si>
    <t>challenges like fluctuating energy prices and regulatory changes</t>
  </si>
  <si>
    <t xml:space="preserve">As per the shared LOI, CRPL has leased out 68,000 Sq. Ft. industrial ready to use tin shed premises at Dhoom, Manikpur U.P, 27,800 Sq. Ft. industrial/warehouse premises at Pune, 26,132 Sq. Ft. at Kheda (Ahmadabad) and 35,000 Sq. Ft. at Detroj (Ahmadabad). </t>
  </si>
  <si>
    <t>As per data/information provided by the client, Cost of civil works would be ~5.54 Crore for all the 4 cold storages on combined basis including 18% applicable G.S.T.</t>
  </si>
  <si>
    <t>Sq. Ft</t>
  </si>
  <si>
    <t>As a TEV consultant, the estimated Building &amp; Civil works cost has been verified independently by us, which we have found the cost to be reasonable &amp; in the permissible range while it may change as per specifications &amp; material brand.</t>
  </si>
  <si>
    <t xml:space="preserve">The estimated cost of the Plant &amp; Machinery has been provided to us by the client as per quotations received by them from various vendors/suppliers. However, as a TEV consultant, the cost of major plant &amp; machinery has been verified by us independently, which we found reasonable &amp; in the permissible range although the cost may change as per specifications &amp; brand. It is to be noted here that the cost estimation done by us is just a general assessment for TEV purpose. However, detailed cost vetting is out of scope of this TEV report.
</t>
  </si>
  <si>
    <t xml:space="preserve">As per the data/information provided by the client, applicable Interest during Construction (IDC) is 8.50%. Thus, the company is required to pay INR 2.37 Crore as IDC from January 2025 to January 2026 as per the location wise proposed Loan repayment schedule.
Preliminary &amp; Pre-Operative Expenses has been considered based on the estimate of company’s resources involvement as INR 1.2 Crore. However, Company did not provide us any invoices/bills against these tentative costs considered. We recommend that the bank/financial institutions advice the company to submit actual cost based on the final quotations/invoices/bills. This will help validate the assertion of different costs considered by the client.
Contingency cost of INR 0.47 Crore has been considered based on general assumption and professional experience (~1% of Hard Cost of the Project).
Out of total project cost of INR 59.03 Cr., the project is proposed to be funded through a term loan of INR 44.28 crores and promoter’s Equity of INR 14.75 crores.
</t>
  </si>
  <si>
    <t xml:space="preserve">b. As per the detailed civil estimates shared by client, Cost of civil works would be INR 1.77 Crore including 18% GST for Noida location, INR 1.00 Crore including 18% GST for Pune location, INR 1.00 Crore including 18% GST for Kheda (Ahmadabad) location and INR 1.00 Crore including 18% GST for Pune location, INR 1.77 Crore including 18% GST for Detroj (Ahmadabad) location.
Thus, the cost of civil works would be ~5.54 Crore for all the 4 cold storages on combined basis including 18% applicable G.S.T. Accordingly, INR 353.02 per Sq. Ft. is the civil cost of the proposed cold storage project of CRPL on combined basis, considering the fact that these customized cold stores are proposed to be setup for Q-commerce players as per their requirement. (Kindly refer Section-D of this report for more details)
As a TEV consultant, the estimated Civil works cost has been verified independently by us, which we have found reasonable &amp; in the permissible range while it may change as per specifications &amp; material brand. (Detailed cost estimate of the project is out of scope of this TEV report)
</t>
  </si>
  <si>
    <t xml:space="preserve">c. As per the estimated cost shared by, Cost of plant &amp; machinery for Noida location would be INR 13.87 Crore including 18% applicable GST and transportation charges, INR 9.03 Crore including 18% applicable GST and transportation charges for Pune location, INR 9.03 Crore including 18% applicable GST and transportation charges for Kheda (Ahmadabad) location and INR 15.64 Crore including 18% applicable GST and transportation charges for Detroj (Ahmadabad) location.
Thus, the cost of plant &amp; machinery would be ~47.57 Crore for all the 4 cold storages on combined basis including 18% applicable G.S.T and transportation charges. (Kindly refer Section-D of this report for more details)
The estimated cost of the Plant &amp; Machinery has been provided to us by the client as per quotations received by them from various vendors/suppliers. However, as a TEV consultant, the cost of major plant &amp; machinery has been verified by us independently, which we found reasonable &amp; in the permissible range although the cost may change as per specifications &amp; brand. It is to be noted here that the cost verification done by us is just a general assessment for TEV purpose and detailed cost vetting is out of scope of this TEV report.
</t>
  </si>
  <si>
    <t xml:space="preserve">Dhoom Manikpur  Dadri U.P 203207 </t>
  </si>
  <si>
    <t>Dreambig Infraspace, Gate No. 998(P), Perne Phata, Pune Nagar Road, Haveli, Pune, Maharastra - 412216</t>
  </si>
  <si>
    <t>28°34'04.9"N 77°32'02.8"E</t>
  </si>
  <si>
    <t>Noida</t>
  </si>
  <si>
    <t>Pune</t>
  </si>
  <si>
    <t>18°38'19.5"N 74°02'54.5"E</t>
  </si>
  <si>
    <t>Kheda</t>
  </si>
  <si>
    <t xml:space="preserve">
Sardar Vallabhbhai Patel International Airport</t>
  </si>
  <si>
    <t>23°21'17.4"N 72°07'47.4"E</t>
  </si>
  <si>
    <t>Detroj</t>
  </si>
  <si>
    <t xml:space="preserve">Location </t>
  </si>
  <si>
    <t>Promoters Margin</t>
  </si>
  <si>
    <t>Bank Loan</t>
  </si>
  <si>
    <t>Project cost Cr.</t>
  </si>
  <si>
    <t>Comment by promoters of arrangements of equity</t>
  </si>
  <si>
    <t xml:space="preserve">Plot P6/A (Front Side), Prime Industrial &amp; Logistics Hub, Near Ambica Polymer, Haryala, Kheda 387570  </t>
  </si>
  <si>
    <t>22°45'11.7"N 72°38'14.7"E</t>
  </si>
  <si>
    <t xml:space="preserve">SA Logistics, Land Survey No. 839, 840 Sadatpura Detroj to Vithalapura Road, Detroj, Rampura, Ahmadabad, 382120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</si>
</sst>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5" x14ac:knownFonts="1">
    <font>
      <sz val="11"/>
      <color theme="1"/>
      <name val="Calibri"/>
      <family val="2"/>
      <scheme val="minor"/>
    </font>
    <font>
      <u/>
      <sz val="11"/>
      <color theme="10"/>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applyNumberFormat="0" applyFill="0" applyBorder="0" applyAlignment="0" applyProtection="0"/>
    <xf numFmtId="43" fontId="2" fillId="0" borderId="0" applyFont="0" applyFill="0" applyBorder="0" applyAlignment="0" applyProtection="0"/>
  </cellStyleXfs>
  <cellXfs count="15">
    <xf numFmtId="0" fontId="0" fillId="0" borderId="0" xfId="0"/>
    <xf numFmtId="0" fontId="0" fillId="0" borderId="0" xfId="0" applyAlignment="1"/>
    <xf numFmtId="0" fontId="1" fillId="0" borderId="0" xfId="1"/>
    <xf numFmtId="164" fontId="0" fillId="0" borderId="0" xfId="2" applyNumberFormat="1" applyFont="1"/>
    <xf numFmtId="2" fontId="0" fillId="0" borderId="0" xfId="0" applyNumberFormat="1"/>
    <xf numFmtId="43" fontId="0" fillId="0" borderId="0" xfId="0" applyNumberFormat="1"/>
    <xf numFmtId="0" fontId="0" fillId="0" borderId="0" xfId="0" applyAlignment="1">
      <alignment wrapText="1"/>
    </xf>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vertical="center"/>
    </xf>
    <xf numFmtId="9" fontId="0" fillId="0" borderId="0" xfId="0" applyNumberFormat="1" applyAlignment="1">
      <alignment horizontal="center"/>
    </xf>
    <xf numFmtId="2" fontId="0" fillId="0" borderId="1" xfId="0" applyNumberFormat="1" applyBorder="1" applyAlignment="1">
      <alignment horizontal="center" vertical="center"/>
    </xf>
    <xf numFmtId="0" fontId="4" fillId="0" borderId="2" xfId="0" applyFont="1" applyBorder="1"/>
    <xf numFmtId="164" fontId="4" fillId="0" borderId="3" xfId="2" applyNumberFormat="1" applyFont="1" applyBorder="1"/>
  </cellXfs>
  <cellStyles count="3">
    <cellStyle name="Comma" xfId="2" builtinId="3"/>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ra@crystalgroup.i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F38"/>
  <sheetViews>
    <sheetView workbookViewId="0">
      <selection activeCell="C19" sqref="C19"/>
    </sheetView>
  </sheetViews>
  <sheetFormatPr defaultRowHeight="15" x14ac:dyDescent="0.25"/>
  <sheetData>
    <row r="5" spans="3:5" x14ac:dyDescent="0.25">
      <c r="E5" t="s">
        <v>0</v>
      </c>
    </row>
    <row r="7" spans="3:5" x14ac:dyDescent="0.25">
      <c r="C7" s="2" t="s">
        <v>23</v>
      </c>
      <c r="E7" t="s">
        <v>1</v>
      </c>
    </row>
    <row r="9" spans="3:5" x14ac:dyDescent="0.25">
      <c r="E9" t="s">
        <v>2</v>
      </c>
    </row>
    <row r="10" spans="3:5" x14ac:dyDescent="0.25">
      <c r="E10" t="s">
        <v>3</v>
      </c>
    </row>
    <row r="11" spans="3:5" x14ac:dyDescent="0.25">
      <c r="E11" t="s">
        <v>4</v>
      </c>
    </row>
    <row r="13" spans="3:5" x14ac:dyDescent="0.25">
      <c r="E13" s="1" t="s">
        <v>5</v>
      </c>
    </row>
    <row r="15" spans="3:5" x14ac:dyDescent="0.25">
      <c r="E15" s="1" t="s">
        <v>6</v>
      </c>
    </row>
    <row r="17" spans="5:6" x14ac:dyDescent="0.25">
      <c r="E17" t="s">
        <v>21</v>
      </c>
    </row>
    <row r="18" spans="5:6" x14ac:dyDescent="0.25">
      <c r="E18" t="s">
        <v>24</v>
      </c>
    </row>
    <row r="19" spans="5:6" x14ac:dyDescent="0.25">
      <c r="E19" t="s">
        <v>7</v>
      </c>
    </row>
    <row r="20" spans="5:6" x14ac:dyDescent="0.25">
      <c r="E20" t="s">
        <v>8</v>
      </c>
    </row>
    <row r="21" spans="5:6" x14ac:dyDescent="0.25">
      <c r="E21" t="s">
        <v>22</v>
      </c>
    </row>
    <row r="22" spans="5:6" x14ac:dyDescent="0.25">
      <c r="E22" t="s">
        <v>9</v>
      </c>
    </row>
    <row r="23" spans="5:6" x14ac:dyDescent="0.25">
      <c r="E23" t="s">
        <v>10</v>
      </c>
    </row>
    <row r="25" spans="5:6" x14ac:dyDescent="0.25">
      <c r="E25" t="s">
        <v>11</v>
      </c>
    </row>
    <row r="27" spans="5:6" x14ac:dyDescent="0.25">
      <c r="F27" t="s">
        <v>12</v>
      </c>
    </row>
    <row r="29" spans="5:6" x14ac:dyDescent="0.25">
      <c r="F29" t="s">
        <v>13</v>
      </c>
    </row>
    <row r="31" spans="5:6" x14ac:dyDescent="0.25">
      <c r="F31" t="s">
        <v>14</v>
      </c>
    </row>
    <row r="32" spans="5:6" x14ac:dyDescent="0.25">
      <c r="F32" t="s">
        <v>15</v>
      </c>
    </row>
    <row r="33" spans="6:6" x14ac:dyDescent="0.25">
      <c r="F33" t="s">
        <v>16</v>
      </c>
    </row>
    <row r="34" spans="6:6" x14ac:dyDescent="0.25">
      <c r="F34" t="s">
        <v>17</v>
      </c>
    </row>
    <row r="36" spans="6:6" x14ac:dyDescent="0.25">
      <c r="F36" t="s">
        <v>18</v>
      </c>
    </row>
    <row r="37" spans="6:6" x14ac:dyDescent="0.25">
      <c r="F37" t="s">
        <v>19</v>
      </c>
    </row>
    <row r="38" spans="6:6" x14ac:dyDescent="0.25">
      <c r="F38" t="s">
        <v>20</v>
      </c>
    </row>
  </sheetData>
  <hyperlinks>
    <hyperlink ref="C7"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E17A5-3E65-4D55-BBB5-950E8D23F45B}">
  <dimension ref="A2:F44"/>
  <sheetViews>
    <sheetView tabSelected="1" workbookViewId="0">
      <selection activeCell="C11" sqref="C11"/>
    </sheetView>
  </sheetViews>
  <sheetFormatPr defaultRowHeight="15" x14ac:dyDescent="0.25"/>
  <cols>
    <col min="2" max="2" width="15.28515625" bestFit="1" customWidth="1"/>
  </cols>
  <sheetData>
    <row r="2" spans="1:6" x14ac:dyDescent="0.25">
      <c r="B2">
        <v>68000</v>
      </c>
    </row>
    <row r="3" spans="1:6" x14ac:dyDescent="0.25">
      <c r="B3">
        <v>68000</v>
      </c>
    </row>
    <row r="4" spans="1:6" x14ac:dyDescent="0.25">
      <c r="B4">
        <v>27800</v>
      </c>
    </row>
    <row r="5" spans="1:6" x14ac:dyDescent="0.25">
      <c r="B5">
        <v>35000</v>
      </c>
      <c r="E5" t="s">
        <v>25</v>
      </c>
    </row>
    <row r="6" spans="1:6" ht="15.75" thickBot="1" x14ac:dyDescent="0.3">
      <c r="B6">
        <v>26132</v>
      </c>
    </row>
    <row r="7" spans="1:6" ht="15.75" thickBot="1" x14ac:dyDescent="0.3">
      <c r="A7" s="13" t="s">
        <v>37</v>
      </c>
      <c r="B7" s="14">
        <f>SUM(B2:B6)</f>
        <v>224932</v>
      </c>
      <c r="F7" t="s">
        <v>26</v>
      </c>
    </row>
    <row r="8" spans="1:6" x14ac:dyDescent="0.25">
      <c r="B8" s="3">
        <f>7.31*10^7</f>
        <v>73100000</v>
      </c>
      <c r="F8" t="s">
        <v>27</v>
      </c>
    </row>
    <row r="9" spans="1:6" x14ac:dyDescent="0.25">
      <c r="C9" s="4">
        <f>B8/B7</f>
        <v>324.98710721462487</v>
      </c>
      <c r="F9" t="s">
        <v>28</v>
      </c>
    </row>
    <row r="11" spans="1:6" x14ac:dyDescent="0.25">
      <c r="B11" s="3">
        <f>78.38*10^7</f>
        <v>783800000</v>
      </c>
      <c r="C11" s="5">
        <f>B11/B7</f>
        <v>3484.6086817349242</v>
      </c>
      <c r="F11" t="s">
        <v>29</v>
      </c>
    </row>
    <row r="13" spans="1:6" x14ac:dyDescent="0.25">
      <c r="F13" t="s">
        <v>30</v>
      </c>
    </row>
    <row r="16" spans="1:6" x14ac:dyDescent="0.25">
      <c r="F16" t="s">
        <v>31</v>
      </c>
    </row>
    <row r="18" spans="6:6" x14ac:dyDescent="0.25">
      <c r="F18" t="s">
        <v>32</v>
      </c>
    </row>
    <row r="19" spans="6:6" x14ac:dyDescent="0.25">
      <c r="F19" t="s">
        <v>33</v>
      </c>
    </row>
    <row r="20" spans="6:6" x14ac:dyDescent="0.25">
      <c r="F20" t="s">
        <v>34</v>
      </c>
    </row>
    <row r="22" spans="6:6" x14ac:dyDescent="0.25">
      <c r="F22" t="s">
        <v>36</v>
      </c>
    </row>
    <row r="23" spans="6:6" x14ac:dyDescent="0.25">
      <c r="F23" t="s">
        <v>35</v>
      </c>
    </row>
    <row r="28" spans="6:6" x14ac:dyDescent="0.25">
      <c r="F28" t="s">
        <v>38</v>
      </c>
    </row>
    <row r="30" spans="6:6" x14ac:dyDescent="0.25">
      <c r="F30" s="1" t="s">
        <v>39</v>
      </c>
    </row>
    <row r="44" spans="6:6" x14ac:dyDescent="0.25">
      <c r="F44" s="1"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5B6DD-7C80-4C2D-B33C-4340C8130B49}">
  <dimension ref="A1:J17"/>
  <sheetViews>
    <sheetView workbookViewId="0">
      <selection activeCell="F16" sqref="F16"/>
    </sheetView>
  </sheetViews>
  <sheetFormatPr defaultRowHeight="15" x14ac:dyDescent="0.25"/>
  <sheetData>
    <row r="1" spans="1:10" x14ac:dyDescent="0.25">
      <c r="A1" s="1" t="s">
        <v>41</v>
      </c>
    </row>
    <row r="2" spans="1:10" x14ac:dyDescent="0.25">
      <c r="A2" s="6"/>
    </row>
    <row r="3" spans="1:10" x14ac:dyDescent="0.25">
      <c r="A3" s="1" t="s">
        <v>42</v>
      </c>
    </row>
    <row r="9" spans="1:10" x14ac:dyDescent="0.25">
      <c r="F9" t="s">
        <v>43</v>
      </c>
    </row>
    <row r="11" spans="1:10" x14ac:dyDescent="0.25">
      <c r="F11" t="s">
        <v>44</v>
      </c>
    </row>
    <row r="13" spans="1:10" x14ac:dyDescent="0.25">
      <c r="E13" t="s">
        <v>46</v>
      </c>
      <c r="F13" t="s">
        <v>45</v>
      </c>
    </row>
    <row r="14" spans="1:10" x14ac:dyDescent="0.25">
      <c r="E14" t="s">
        <v>47</v>
      </c>
      <c r="F14" t="s">
        <v>48</v>
      </c>
    </row>
    <row r="15" spans="1:10" x14ac:dyDescent="0.25">
      <c r="E15" t="s">
        <v>49</v>
      </c>
      <c r="F15" t="s">
        <v>59</v>
      </c>
      <c r="J15" t="s">
        <v>58</v>
      </c>
    </row>
    <row r="16" spans="1:10" x14ac:dyDescent="0.25">
      <c r="E16" t="s">
        <v>52</v>
      </c>
      <c r="F16" t="s">
        <v>51</v>
      </c>
      <c r="J16" t="s">
        <v>60</v>
      </c>
    </row>
    <row r="17" spans="6:6" x14ac:dyDescent="0.25">
      <c r="F17" s="1"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2B434-D114-4725-9A8A-DED868425D7C}">
  <dimension ref="D3:H8"/>
  <sheetViews>
    <sheetView workbookViewId="0">
      <selection activeCell="F16" sqref="F16"/>
    </sheetView>
  </sheetViews>
  <sheetFormatPr defaultRowHeight="15" x14ac:dyDescent="0.25"/>
  <cols>
    <col min="4" max="4" width="19.42578125" customWidth="1"/>
    <col min="5" max="5" width="16.5703125" customWidth="1"/>
    <col min="6" max="6" width="14.5703125" customWidth="1"/>
    <col min="7" max="7" width="21.7109375" customWidth="1"/>
    <col min="8" max="8" width="50.140625" customWidth="1"/>
  </cols>
  <sheetData>
    <row r="3" spans="4:8" x14ac:dyDescent="0.25">
      <c r="F3" s="11">
        <v>0.75</v>
      </c>
    </row>
    <row r="4" spans="4:8" ht="21.75" customHeight="1" x14ac:dyDescent="0.25">
      <c r="D4" s="7" t="s">
        <v>53</v>
      </c>
      <c r="E4" s="8" t="s">
        <v>56</v>
      </c>
      <c r="F4" s="8" t="s">
        <v>55</v>
      </c>
      <c r="G4" s="8" t="s">
        <v>54</v>
      </c>
      <c r="H4" s="8" t="s">
        <v>57</v>
      </c>
    </row>
    <row r="5" spans="4:8" ht="21.75" customHeight="1" x14ac:dyDescent="0.25">
      <c r="D5" s="10" t="s">
        <v>46</v>
      </c>
      <c r="E5" s="9">
        <v>18.62</v>
      </c>
      <c r="F5" s="12">
        <f>E5*F3</f>
        <v>13.965</v>
      </c>
      <c r="G5" s="12">
        <f>E5-F5</f>
        <v>4.6550000000000011</v>
      </c>
      <c r="H5" s="9"/>
    </row>
    <row r="6" spans="4:8" ht="21.75" customHeight="1" x14ac:dyDescent="0.25">
      <c r="D6" s="10" t="s">
        <v>47</v>
      </c>
      <c r="E6" s="9">
        <v>11.15</v>
      </c>
      <c r="F6" s="12">
        <f>E6*F3</f>
        <v>8.3625000000000007</v>
      </c>
      <c r="G6" s="12">
        <f t="shared" ref="G6:G8" si="0">E6-F6</f>
        <v>2.7874999999999996</v>
      </c>
      <c r="H6" s="9"/>
    </row>
    <row r="7" spans="4:8" ht="21.75" customHeight="1" x14ac:dyDescent="0.25">
      <c r="D7" s="10" t="s">
        <v>49</v>
      </c>
      <c r="E7" s="9">
        <v>11.13</v>
      </c>
      <c r="F7" s="12">
        <f>E7*F3</f>
        <v>8.3475000000000001</v>
      </c>
      <c r="G7" s="12">
        <f t="shared" si="0"/>
        <v>2.7825000000000006</v>
      </c>
      <c r="H7" s="9"/>
    </row>
    <row r="8" spans="4:8" ht="21.75" customHeight="1" x14ac:dyDescent="0.25">
      <c r="D8" s="10" t="s">
        <v>52</v>
      </c>
      <c r="E8" s="9">
        <v>18.86</v>
      </c>
      <c r="F8" s="12">
        <f>E8*F3</f>
        <v>14.145</v>
      </c>
      <c r="G8" s="12">
        <f t="shared" si="0"/>
        <v>4.7149999999999999</v>
      </c>
      <c r="H8" s="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BFEE3-5DA1-4D4A-B8A1-AF0271536352}">
  <dimension ref="A1"/>
  <sheetViews>
    <sheetView workbookViewId="0">
      <selection activeCell="C5" sqref="C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Sheet4</vt:lpstr>
      <vt:lpstr>Sheet5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2025-02-13T11:10:45Z</dcterms:modified>
</cp:coreProperties>
</file>